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lovAS\Documents\ИПС\I-345879_СКП_Гарасько\Разбивка_I-345879\Общ\"/>
    </mc:Choice>
  </mc:AlternateContent>
  <bookViews>
    <workbookView xWindow="0" yWindow="0" windowWidth="14115" windowHeight="1126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база'!$A$1:$H$68</definedName>
  </definedNames>
  <calcPr calcId="162913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1" l="1"/>
  <c r="F61" i="1"/>
  <c r="G61" i="1"/>
  <c r="D61" i="1"/>
  <c r="F39" i="1"/>
  <c r="F40" i="1"/>
  <c r="H38" i="1"/>
  <c r="G43" i="1"/>
  <c r="F43" i="1"/>
  <c r="E43" i="1"/>
  <c r="D43" i="1"/>
  <c r="F29" i="1"/>
  <c r="E29" i="1"/>
  <c r="D29" i="1"/>
  <c r="H26" i="1"/>
  <c r="H27" i="1"/>
  <c r="H28" i="1"/>
  <c r="G54" i="1" l="1"/>
  <c r="H52" i="1" l="1"/>
  <c r="H32" i="1" l="1"/>
  <c r="H33" i="1"/>
  <c r="H34" i="1" l="1"/>
  <c r="E34" i="1"/>
  <c r="F34" i="1"/>
  <c r="G34" i="1"/>
  <c r="D34" i="1"/>
  <c r="H42" i="1" l="1"/>
  <c r="H43" i="1" s="1"/>
  <c r="H53" i="1" l="1"/>
  <c r="H25" i="1" l="1"/>
  <c r="H29" i="1" s="1"/>
  <c r="H22" i="1"/>
  <c r="G29" i="1" l="1"/>
  <c r="F48" i="1"/>
  <c r="E48" i="1"/>
  <c r="D48" i="1"/>
  <c r="H21" i="1"/>
  <c r="E54" i="1" l="1"/>
  <c r="F54" i="1"/>
  <c r="D54" i="1"/>
  <c r="H51" i="1" l="1"/>
  <c r="H54" i="1" s="1"/>
  <c r="G39" i="1"/>
  <c r="H20" i="1"/>
  <c r="E23" i="1"/>
  <c r="F23" i="1"/>
  <c r="G23" i="1"/>
  <c r="D23" i="1"/>
  <c r="D30" i="1" s="1"/>
  <c r="D37" i="1" s="1"/>
  <c r="G30" i="1" l="1"/>
  <c r="H23" i="1"/>
  <c r="G35" i="1" l="1"/>
  <c r="G40" i="1"/>
  <c r="D39" i="1"/>
  <c r="D35" i="1"/>
  <c r="D40" i="1" l="1"/>
  <c r="D44" i="1" s="1"/>
  <c r="D49" i="1" s="1"/>
  <c r="D55" i="1" s="1"/>
  <c r="D57" i="1" s="1"/>
  <c r="D58" i="1" s="1"/>
  <c r="D59" i="1" s="1"/>
  <c r="D62" i="1" s="1"/>
  <c r="D63" i="1" s="1"/>
  <c r="F30" i="1" l="1"/>
  <c r="F35" i="1" l="1"/>
  <c r="F44" i="1"/>
  <c r="F49" i="1" s="1"/>
  <c r="F55" i="1" s="1"/>
  <c r="F57" i="1" l="1"/>
  <c r="F58" i="1" s="1"/>
  <c r="F59" i="1" s="1"/>
  <c r="F62" i="1" s="1"/>
  <c r="F63" i="1" s="1"/>
  <c r="H30" i="1"/>
  <c r="H35" i="1" s="1"/>
  <c r="E30" i="1"/>
  <c r="E37" i="1" s="1"/>
  <c r="E35" i="1" l="1"/>
  <c r="H37" i="1" l="1"/>
  <c r="E39" i="1"/>
  <c r="E40" i="1" s="1"/>
  <c r="E44" i="1" s="1"/>
  <c r="E49" i="1" s="1"/>
  <c r="E55" i="1" s="1"/>
  <c r="H39" i="1" l="1"/>
  <c r="H40" i="1" s="1"/>
  <c r="E57" i="1"/>
  <c r="E58" i="1" s="1"/>
  <c r="E59" i="1" s="1"/>
  <c r="E62" i="1" s="1"/>
  <c r="E63" i="1" s="1"/>
  <c r="G44" i="1" l="1"/>
  <c r="H44" i="1" l="1"/>
  <c r="G47" i="1" s="1"/>
  <c r="H47" i="1" l="1"/>
  <c r="G46" i="1"/>
  <c r="H46" i="1" s="1"/>
  <c r="G48" i="1" l="1"/>
  <c r="G49" i="1" s="1"/>
  <c r="G55" i="1" l="1"/>
  <c r="G57" i="1" s="1"/>
  <c r="H48" i="1"/>
  <c r="H49" i="1" s="1"/>
  <c r="H55" i="1" s="1"/>
  <c r="H57" i="1" l="1"/>
  <c r="H58" i="1" s="1"/>
  <c r="H59" i="1" s="1"/>
  <c r="G58" i="1"/>
  <c r="G59" i="1" s="1"/>
  <c r="H61" i="1" s="1"/>
  <c r="H62" i="1" s="1"/>
  <c r="G62" i="1" l="1"/>
  <c r="G63" i="1" s="1"/>
  <c r="H63" i="1"/>
</calcChain>
</file>

<file path=xl/sharedStrings.xml><?xml version="1.0" encoding="utf-8"?>
<sst xmlns="http://schemas.openxmlformats.org/spreadsheetml/2006/main" count="75" uniqueCount="72">
  <si>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</si>
  <si>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</si>
  <si>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</si>
  <si>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</si>
  <si>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</si>
  <si>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</si>
  <si>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</si>
  <si>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</si>
  <si>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</si>
  <si>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</si>
  <si>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</si>
  <si>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</si>
  <si>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</si>
  <si>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</si>
  <si>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</si>
  <si>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</si>
  <si>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</si>
  <si>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</si>
  <si>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</si>
  <si>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</si>
  <si>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</si>
  <si>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</si>
  <si>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</si>
  <si>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</si>
  <si>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</si>
  <si>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</si>
  <si>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</si>
  <si>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</si>
  <si>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</si>
  <si>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</si>
  <si>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</si>
  <si>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</si>
  <si>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</si>
  <si>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</si>
  <si>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</si>
  <si>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</si>
  <si>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</si>
  <si>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№09-01-01</t>
  </si>
  <si>
    <t>№02-01-01</t>
  </si>
  <si>
    <t>Глава 7. Благоустройство и озеленение территории</t>
  </si>
  <si>
    <t>ЛС № 07-01-02</t>
  </si>
  <si>
    <t>Благоустройство КЛ-0,4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</si>
  <si>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</si>
  <si>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</si>
  <si>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</si>
  <si>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МОС.05.05-006.2022, табл. В1,п.2.3</t>
  </si>
  <si>
    <t>ТСН-2001.12 прил. 6 п.13.1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</si>
  <si>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</si>
  <si>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</si>
  <si>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</si>
  <si>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№02-01-03</t>
  </si>
  <si>
    <t>№02-01-04</t>
  </si>
  <si>
    <t>№02-01-05</t>
  </si>
  <si>
    <t xml:space="preserve">Сводная смета </t>
  </si>
  <si>
    <t xml:space="preserve">Инженерно-геодезические изыскания </t>
  </si>
  <si>
    <t xml:space="preserve">Проектные работы </t>
  </si>
  <si>
    <t xml:space="preserve">Генеральный директор ООО "Инжпроектстрой" </t>
  </si>
  <si>
    <t xml:space="preserve">Руденков А.С. </t>
  </si>
  <si>
    <t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t>
  </si>
  <si>
    <t>Реконструкция ВЛ-10кВ ф.11</t>
  </si>
  <si>
    <t>Инженерно-геодезические изыскания</t>
  </si>
  <si>
    <t>№08-01-01</t>
  </si>
  <si>
    <t xml:space="preserve">Установка временных опор 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</si>
  <si>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</si>
  <si>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</si>
  <si>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Средства на возведение и разборку временных зданий и сооружений 1,5%  (не требуется) </t>
  </si>
  <si>
    <t>"УТВЕРЖДАЮ"</t>
  </si>
  <si>
    <t>Заместитель директора по капитальному строительству
«Новая Москва»</t>
  </si>
  <si>
    <t>филиала ПАО «Россети Московский регион» - «Новая Москва»</t>
  </si>
  <si>
    <t>_______________________ Карпухин Д.И.</t>
  </si>
  <si>
    <t>"_____"________________ 2026 г.</t>
  </si>
  <si>
    <t xml:space="preserve">ПНР ВЛ-10кВ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</si>
</sst>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4" xfId="0" applyBorder="1" applyAlignment="1">
      <alignment horizontal="center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vertical="center"/>
    </xf>
    <xf numFmtId="164" fontId="4" fillId="4" borderId="1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164" fontId="4" fillId="0" borderId="6" xfId="1" applyFont="1" applyBorder="1" applyAlignment="1">
      <alignment horizontal="center" vertical="center"/>
    </xf>
    <xf numFmtId="0" fontId="14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/>
    </xf>
    <xf numFmtId="0" fontId="15" fillId="3" borderId="1" xfId="4" applyFont="1" applyFill="1" applyBorder="1" applyAlignment="1">
      <alignment horizontal="left" vertical="center" wrapText="1"/>
    </xf>
    <xf numFmtId="0" fontId="14" fillId="0" borderId="1" xfId="4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164" fontId="4" fillId="0" borderId="0" xfId="1" applyFont="1" applyBorder="1" applyAlignment="1">
      <alignment horizontal="center" vertical="center"/>
    </xf>
    <xf numFmtId="164" fontId="2" fillId="0" borderId="0" xfId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2" applyFont="1" applyBorder="1" applyAlignment="1">
      <alignment horizontal="left" wrapText="1"/>
    </xf>
    <xf numFmtId="0" fontId="11" fillId="0" borderId="0" xfId="0" applyFont="1"/>
    <xf numFmtId="0" fontId="5" fillId="0" borderId="0" xfId="0" applyFont="1" applyFill="1"/>
    <xf numFmtId="0" fontId="8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65" xfId="3"/>
    <cellStyle name="Обычный_Звездный бульвар" xfId="4"/>
    <cellStyle name="Обычный_Здание Моссвета ССР  Типовой" xfId="5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1321594</xdr:colOff>
      <xdr:row>8</xdr:row>
      <xdr:rowOff>40316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A69BE25-20F5-429A-8275-D3A0CD75C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262562" cy="2552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view="pageBreakPreview" topLeftCell="A41" zoomScale="80" zoomScaleNormal="80" zoomScaleSheetLayoutView="80" workbookViewId="0">
      <selection activeCell="E61" sqref="E61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20.42578125" customWidth="1"/>
    <col min="5" max="5" width="18.42578125" customWidth="1"/>
    <col min="6" max="6" width="16.140625" customWidth="1"/>
    <col min="7" max="7" width="15.7109375" bestFit="1" customWidth="1"/>
    <col min="8" max="8" width="16.5703125" customWidth="1"/>
    <col min="9" max="9" width="13.85546875" bestFit="1" customWidth="1"/>
  </cols>
  <sheetData>
    <row r="1" spans="1:10" s="12" customFormat="1" ht="15.75" x14ac:dyDescent="0.25">
      <c r="A1" s="74"/>
      <c r="B1" s="96" t="s">
        <v>66</v>
      </c>
      <c r="C1" s="96"/>
      <c r="D1" s="96"/>
      <c r="E1" s="96"/>
      <c r="F1" s="7"/>
      <c r="G1" s="96"/>
      <c r="H1" s="96"/>
      <c r="I1" s="73"/>
    </row>
    <row r="2" spans="1:10" s="12" customFormat="1" ht="15.75" x14ac:dyDescent="0.25">
      <c r="A2" s="74"/>
      <c r="B2" s="97"/>
      <c r="C2" s="97"/>
      <c r="D2" s="97"/>
      <c r="E2" s="97"/>
      <c r="F2" s="13"/>
      <c r="G2" s="97"/>
      <c r="H2" s="97"/>
    </row>
    <row r="3" spans="1:10" s="12" customFormat="1" ht="15" customHeight="1" x14ac:dyDescent="0.25">
      <c r="A3" s="74"/>
      <c r="B3" s="100" t="s">
        <v>67</v>
      </c>
      <c r="C3" s="101"/>
      <c r="D3" s="101"/>
      <c r="E3" s="101"/>
      <c r="F3" s="14"/>
      <c r="G3" s="98"/>
      <c r="H3" s="98"/>
    </row>
    <row r="4" spans="1:10" s="12" customFormat="1" ht="15.75" x14ac:dyDescent="0.25">
      <c r="A4" s="74"/>
      <c r="B4" s="102" t="s">
        <v>68</v>
      </c>
      <c r="C4" s="102"/>
      <c r="D4" s="102"/>
      <c r="E4" s="102"/>
      <c r="F4" s="15"/>
      <c r="G4" s="99"/>
      <c r="H4" s="99"/>
    </row>
    <row r="5" spans="1:10" s="12" customFormat="1" ht="33.75" customHeight="1" x14ac:dyDescent="0.25">
      <c r="A5" s="74"/>
      <c r="B5" s="97" t="s">
        <v>69</v>
      </c>
      <c r="C5" s="97"/>
      <c r="D5" s="97"/>
      <c r="E5" s="97"/>
      <c r="F5" s="15"/>
      <c r="G5" s="99"/>
      <c r="H5" s="99"/>
    </row>
    <row r="6" spans="1:10" s="12" customFormat="1" ht="33.75" customHeight="1" x14ac:dyDescent="0.25">
      <c r="A6" s="74"/>
      <c r="B6" s="79" t="s">
        <v>70</v>
      </c>
      <c r="C6" s="79"/>
      <c r="D6" s="79"/>
      <c r="E6" s="79"/>
      <c r="F6" s="15"/>
      <c r="G6" s="70"/>
      <c r="H6" s="70"/>
    </row>
    <row r="7" spans="1:10" s="12" customFormat="1" ht="33.75" customHeight="1" x14ac:dyDescent="0.25">
      <c r="A7" s="74"/>
      <c r="B7" s="16" t="s">
        <v>4</v>
      </c>
      <c r="F7" s="15"/>
      <c r="G7" s="70"/>
      <c r="H7" s="70"/>
    </row>
    <row r="8" spans="1:10" s="12" customFormat="1" ht="33.75" customHeight="1" x14ac:dyDescent="0.25">
      <c r="A8" s="74"/>
      <c r="B8" s="75"/>
      <c r="C8" s="75"/>
      <c r="D8" s="75"/>
      <c r="E8" s="75"/>
      <c r="F8" s="15"/>
      <c r="G8" s="70"/>
      <c r="H8" s="70"/>
    </row>
    <row r="9" spans="1:10" s="12" customFormat="1" ht="21" x14ac:dyDescent="0.35">
      <c r="B9" s="104" t="s">
        <v>19</v>
      </c>
      <c r="C9" s="104"/>
      <c r="D9" s="104"/>
      <c r="E9" s="104"/>
      <c r="F9" s="104"/>
      <c r="G9" s="104"/>
      <c r="H9" s="104"/>
    </row>
    <row r="10" spans="1:10" s="12" customFormat="1" ht="15.75" x14ac:dyDescent="0.25">
      <c r="B10" s="16"/>
      <c r="F10" s="16"/>
    </row>
    <row r="11" spans="1:10" s="12" customFormat="1" ht="55.5" customHeight="1" x14ac:dyDescent="0.25">
      <c r="A11" s="109" t="s">
        <v>58</v>
      </c>
      <c r="B11" s="109"/>
      <c r="C11" s="109"/>
      <c r="D11" s="109"/>
      <c r="E11" s="109"/>
      <c r="F11" s="109"/>
      <c r="G11" s="109"/>
      <c r="H11" s="109"/>
    </row>
    <row r="12" spans="1:10" s="12" customFormat="1" ht="15" customHeight="1" x14ac:dyDescent="0.25">
      <c r="A12" s="17"/>
      <c r="B12" s="108" t="s">
        <v>20</v>
      </c>
      <c r="C12" s="108"/>
      <c r="D12" s="108"/>
      <c r="E12" s="108"/>
      <c r="F12" s="108"/>
      <c r="G12" s="108"/>
      <c r="H12" s="108"/>
    </row>
    <row r="13" spans="1:10" s="12" customFormat="1" ht="15.75" x14ac:dyDescent="0.25">
      <c r="D13" s="107"/>
      <c r="E13" s="107"/>
      <c r="F13" s="107"/>
    </row>
    <row r="14" spans="1:10" s="12" customFormat="1" ht="21" x14ac:dyDescent="0.35">
      <c r="A14" s="18"/>
      <c r="B14" s="25"/>
      <c r="C14" s="25"/>
      <c r="D14" s="25"/>
      <c r="E14" s="25"/>
      <c r="F14" s="25"/>
      <c r="G14" s="25"/>
      <c r="H14" s="25"/>
    </row>
    <row r="15" spans="1:10" s="12" customFormat="1" ht="21" x14ac:dyDescent="0.35">
      <c r="A15" s="18" t="s">
        <v>26</v>
      </c>
      <c r="C15" s="26"/>
      <c r="D15" s="35">
        <v>2000</v>
      </c>
      <c r="E15" s="25"/>
      <c r="F15" s="25"/>
      <c r="G15" s="25"/>
      <c r="H15" s="25"/>
    </row>
    <row r="16" spans="1:10" s="2" customFormat="1" ht="22.5" customHeight="1" x14ac:dyDescent="0.25">
      <c r="A16" s="105" t="s">
        <v>0</v>
      </c>
      <c r="B16" s="105" t="s">
        <v>1</v>
      </c>
      <c r="C16" s="105" t="s">
        <v>2</v>
      </c>
      <c r="D16" s="105" t="s">
        <v>33</v>
      </c>
      <c r="E16" s="105"/>
      <c r="F16" s="105"/>
      <c r="G16" s="105"/>
      <c r="H16" s="105" t="s">
        <v>17</v>
      </c>
      <c r="I16" s="1"/>
      <c r="J16" s="1"/>
    </row>
    <row r="17" spans="1:8" s="2" customFormat="1" ht="45" customHeight="1" x14ac:dyDescent="0.25">
      <c r="A17" s="105"/>
      <c r="B17" s="105"/>
      <c r="C17" s="105"/>
      <c r="D17" s="27" t="s">
        <v>27</v>
      </c>
      <c r="E17" s="27" t="s">
        <v>28</v>
      </c>
      <c r="F17" s="28" t="s">
        <v>29</v>
      </c>
      <c r="G17" s="28" t="s">
        <v>30</v>
      </c>
      <c r="H17" s="105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9"/>
      <c r="B19" s="106" t="s">
        <v>25</v>
      </c>
      <c r="C19" s="106"/>
      <c r="D19" s="106"/>
      <c r="E19" s="106"/>
      <c r="F19" s="106"/>
      <c r="G19" s="106"/>
      <c r="H19" s="34"/>
    </row>
    <row r="20" spans="1:8" s="6" customFormat="1" hidden="1" x14ac:dyDescent="0.25">
      <c r="A20" s="36">
        <v>1</v>
      </c>
      <c r="B20" s="36"/>
      <c r="C20" s="37"/>
      <c r="D20" s="38"/>
      <c r="E20" s="38"/>
      <c r="F20" s="38"/>
      <c r="G20" s="38"/>
      <c r="H20" s="39">
        <f>SUM(D20:G20)</f>
        <v>0</v>
      </c>
    </row>
    <row r="21" spans="1:8" s="6" customFormat="1" hidden="1" x14ac:dyDescent="0.25">
      <c r="A21" s="36">
        <v>2</v>
      </c>
      <c r="B21" s="36"/>
      <c r="C21" s="37"/>
      <c r="D21" s="38"/>
      <c r="E21" s="38"/>
      <c r="F21" s="38"/>
      <c r="G21" s="38"/>
      <c r="H21" s="39">
        <f t="shared" ref="H21:H22" si="0">SUM(D21:G21)</f>
        <v>0</v>
      </c>
    </row>
    <row r="22" spans="1:8" s="6" customFormat="1" hidden="1" x14ac:dyDescent="0.25">
      <c r="A22" s="36">
        <v>3</v>
      </c>
      <c r="B22" s="37"/>
      <c r="C22" s="37"/>
      <c r="D22" s="38"/>
      <c r="E22" s="38"/>
      <c r="F22" s="38"/>
      <c r="G22" s="38"/>
      <c r="H22" s="39">
        <f t="shared" si="0"/>
        <v>0</v>
      </c>
    </row>
    <row r="23" spans="1:8" s="8" customFormat="1" x14ac:dyDescent="0.25">
      <c r="A23" s="86" t="s">
        <v>24</v>
      </c>
      <c r="B23" s="87"/>
      <c r="C23" s="88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7.75" customHeight="1" x14ac:dyDescent="0.25">
      <c r="A24" s="19"/>
      <c r="B24" s="106" t="s">
        <v>3</v>
      </c>
      <c r="C24" s="106"/>
      <c r="D24" s="106"/>
      <c r="E24" s="106"/>
      <c r="F24" s="106"/>
      <c r="G24" s="106"/>
      <c r="H24" s="34"/>
    </row>
    <row r="25" spans="1:8" s="6" customFormat="1" x14ac:dyDescent="0.25">
      <c r="A25" s="36">
        <v>1</v>
      </c>
      <c r="B25" s="36" t="s">
        <v>38</v>
      </c>
      <c r="C25" s="63" t="s">
        <v>59</v>
      </c>
      <c r="D25" s="38">
        <v>75.12</v>
      </c>
      <c r="E25" s="38">
        <v>29.53</v>
      </c>
      <c r="F25" s="38">
        <v>8.07</v>
      </c>
      <c r="G25" s="38"/>
      <c r="H25" s="39">
        <f>SUM(D25:G25)</f>
        <v>112.72</v>
      </c>
    </row>
    <row r="26" spans="1:8" s="6" customFormat="1" hidden="1" x14ac:dyDescent="0.25">
      <c r="A26" s="36">
        <v>3</v>
      </c>
      <c r="B26" s="36" t="s">
        <v>50</v>
      </c>
      <c r="C26" s="63"/>
      <c r="D26" s="38"/>
      <c r="E26" s="38"/>
      <c r="F26" s="38"/>
      <c r="G26" s="38"/>
      <c r="H26" s="39">
        <f t="shared" ref="H26:H28" si="1">SUM(D26:G26)</f>
        <v>0</v>
      </c>
    </row>
    <row r="27" spans="1:8" s="6" customFormat="1" hidden="1" x14ac:dyDescent="0.25">
      <c r="A27" s="36">
        <v>4</v>
      </c>
      <c r="B27" s="36" t="s">
        <v>51</v>
      </c>
      <c r="C27" s="63"/>
      <c r="D27" s="38"/>
      <c r="E27" s="38"/>
      <c r="F27" s="38"/>
      <c r="G27" s="38"/>
      <c r="H27" s="39">
        <f t="shared" si="1"/>
        <v>0</v>
      </c>
    </row>
    <row r="28" spans="1:8" s="6" customFormat="1" hidden="1" x14ac:dyDescent="0.25">
      <c r="A28" s="36">
        <v>5</v>
      </c>
      <c r="B28" s="36" t="s">
        <v>52</v>
      </c>
      <c r="C28" s="63"/>
      <c r="D28" s="38"/>
      <c r="E28" s="38"/>
      <c r="F28" s="38"/>
      <c r="G28" s="38"/>
      <c r="H28" s="39">
        <f t="shared" si="1"/>
        <v>0</v>
      </c>
    </row>
    <row r="29" spans="1:8" s="40" customFormat="1" x14ac:dyDescent="0.25">
      <c r="A29" s="76" t="s">
        <v>5</v>
      </c>
      <c r="B29" s="77"/>
      <c r="C29" s="78"/>
      <c r="D29" s="53">
        <f>SUM(D25:D28)</f>
        <v>75.12</v>
      </c>
      <c r="E29" s="53">
        <f>SUM(E25:E28)</f>
        <v>29.53</v>
      </c>
      <c r="F29" s="53">
        <f>SUM(F25:F28)</f>
        <v>8.07</v>
      </c>
      <c r="G29" s="53">
        <f>SUM(G25:G25)</f>
        <v>0</v>
      </c>
      <c r="H29" s="11">
        <f>SUM(H25:H28)</f>
        <v>112.72</v>
      </c>
    </row>
    <row r="30" spans="1:8" s="8" customFormat="1" x14ac:dyDescent="0.25">
      <c r="A30" s="76" t="s">
        <v>6</v>
      </c>
      <c r="B30" s="77"/>
      <c r="C30" s="78"/>
      <c r="D30" s="53">
        <f>D23+D29</f>
        <v>75.12</v>
      </c>
      <c r="E30" s="53">
        <f>E23+E29</f>
        <v>29.53</v>
      </c>
      <c r="F30" s="53">
        <f>F23+F29</f>
        <v>8.07</v>
      </c>
      <c r="G30" s="53">
        <f>G23+G29</f>
        <v>0</v>
      </c>
      <c r="H30" s="11">
        <f>H23+H29</f>
        <v>112.72</v>
      </c>
    </row>
    <row r="31" spans="1:8" s="8" customFormat="1" hidden="1" x14ac:dyDescent="0.25">
      <c r="A31" s="62"/>
      <c r="B31" s="95" t="s">
        <v>39</v>
      </c>
      <c r="C31" s="95"/>
      <c r="D31" s="95"/>
      <c r="E31" s="95"/>
      <c r="F31" s="95"/>
      <c r="G31" s="103"/>
      <c r="H31" s="58"/>
    </row>
    <row r="32" spans="1:8" s="8" customFormat="1" hidden="1" x14ac:dyDescent="0.25">
      <c r="A32" s="62"/>
      <c r="B32" s="36"/>
      <c r="C32" s="36"/>
      <c r="D32" s="52"/>
      <c r="E32" s="53">
        <v>0</v>
      </c>
      <c r="F32" s="53">
        <v>0</v>
      </c>
      <c r="G32" s="53"/>
      <c r="H32" s="11">
        <f>SUM(D32:G32)</f>
        <v>0</v>
      </c>
    </row>
    <row r="33" spans="1:8" s="8" customFormat="1" hidden="1" x14ac:dyDescent="0.25">
      <c r="A33" s="62">
        <v>12</v>
      </c>
      <c r="B33" s="36" t="s">
        <v>40</v>
      </c>
      <c r="C33" s="36" t="s">
        <v>41</v>
      </c>
      <c r="D33" s="53">
        <v>0</v>
      </c>
      <c r="E33" s="53">
        <v>0</v>
      </c>
      <c r="F33" s="53">
        <v>0</v>
      </c>
      <c r="G33" s="53"/>
      <c r="H33" s="11">
        <f>SUM(D33:G33)</f>
        <v>0</v>
      </c>
    </row>
    <row r="34" spans="1:8" s="8" customFormat="1" hidden="1" x14ac:dyDescent="0.25">
      <c r="A34" s="80" t="s">
        <v>42</v>
      </c>
      <c r="B34" s="81"/>
      <c r="C34" s="81"/>
      <c r="D34" s="53">
        <f>SUM(D32:D33)</f>
        <v>0</v>
      </c>
      <c r="E34" s="53">
        <f>SUM(E32:E33)</f>
        <v>0</v>
      </c>
      <c r="F34" s="53">
        <f>SUM(F32:F33)</f>
        <v>0</v>
      </c>
      <c r="G34" s="53">
        <f>SUM(G32:G33)</f>
        <v>0</v>
      </c>
      <c r="H34" s="11">
        <f>SUM(H32:H33)</f>
        <v>0</v>
      </c>
    </row>
    <row r="35" spans="1:8" s="8" customFormat="1" hidden="1" x14ac:dyDescent="0.25">
      <c r="A35" s="82" t="s">
        <v>43</v>
      </c>
      <c r="B35" s="83"/>
      <c r="C35" s="84"/>
      <c r="D35" s="11">
        <f>D30+D34</f>
        <v>75.12</v>
      </c>
      <c r="E35" s="11">
        <f>E30+E34</f>
        <v>29.53</v>
      </c>
      <c r="F35" s="11">
        <f>F30+F34</f>
        <v>8.07</v>
      </c>
      <c r="G35" s="11">
        <f>G30+G34</f>
        <v>0</v>
      </c>
      <c r="H35" s="11">
        <f>H30+H34</f>
        <v>112.72</v>
      </c>
    </row>
    <row r="36" spans="1:8" s="6" customFormat="1" ht="28.5" customHeight="1" x14ac:dyDescent="0.25">
      <c r="A36" s="20"/>
      <c r="B36" s="85" t="s">
        <v>23</v>
      </c>
      <c r="C36" s="85"/>
      <c r="D36" s="85"/>
      <c r="E36" s="85"/>
      <c r="F36" s="85"/>
      <c r="G36" s="85"/>
      <c r="H36" s="34"/>
    </row>
    <row r="37" spans="1:8" s="6" customFormat="1" ht="45" x14ac:dyDescent="0.25">
      <c r="A37" s="36">
        <v>2</v>
      </c>
      <c r="B37" s="41" t="s">
        <v>45</v>
      </c>
      <c r="C37" s="42" t="s">
        <v>65</v>
      </c>
      <c r="D37" s="38">
        <f>D30*0.015*0</f>
        <v>0</v>
      </c>
      <c r="E37" s="38">
        <f>E30*0.015*0</f>
        <v>0</v>
      </c>
      <c r="F37" s="38"/>
      <c r="G37" s="38"/>
      <c r="H37" s="39">
        <f>SUM(D37:G37)</f>
        <v>0</v>
      </c>
    </row>
    <row r="38" spans="1:8" s="6" customFormat="1" x14ac:dyDescent="0.25">
      <c r="A38" s="29">
        <v>3</v>
      </c>
      <c r="B38" s="29" t="s">
        <v>61</v>
      </c>
      <c r="C38" s="72" t="s">
        <v>62</v>
      </c>
      <c r="D38" s="38">
        <v>12.08</v>
      </c>
      <c r="E38" s="38">
        <v>10</v>
      </c>
      <c r="F38" s="38">
        <v>5.78</v>
      </c>
      <c r="G38" s="38"/>
      <c r="H38" s="39">
        <f>SUM(D38:G38)</f>
        <v>27.86</v>
      </c>
    </row>
    <row r="39" spans="1:8" s="6" customFormat="1" x14ac:dyDescent="0.25">
      <c r="A39" s="86" t="s">
        <v>21</v>
      </c>
      <c r="B39" s="87"/>
      <c r="C39" s="88"/>
      <c r="D39" s="10">
        <f>SUM(D37:D38)</f>
        <v>12.08</v>
      </c>
      <c r="E39" s="10">
        <f>SUM(E37:E38)</f>
        <v>10</v>
      </c>
      <c r="F39" s="52">
        <f>SUM(F37:F38)</f>
        <v>5.78</v>
      </c>
      <c r="G39" s="10">
        <f>SUM(G37:G37)</f>
        <v>0</v>
      </c>
      <c r="H39" s="10">
        <f>SUM(H37:H38)</f>
        <v>27.86</v>
      </c>
    </row>
    <row r="40" spans="1:8" s="6" customFormat="1" x14ac:dyDescent="0.25">
      <c r="A40" s="89" t="s">
        <v>22</v>
      </c>
      <c r="B40" s="90"/>
      <c r="C40" s="91"/>
      <c r="D40" s="11">
        <f>D30+D39</f>
        <v>87.2</v>
      </c>
      <c r="E40" s="11">
        <f t="shared" ref="E40" si="2">E30+E39</f>
        <v>39.53</v>
      </c>
      <c r="F40" s="53">
        <f>F30+F38</f>
        <v>13.85</v>
      </c>
      <c r="G40" s="11">
        <f>G30+G39</f>
        <v>0</v>
      </c>
      <c r="H40" s="11">
        <f>H30+H39</f>
        <v>140.58000000000001</v>
      </c>
    </row>
    <row r="41" spans="1:8" s="6" customFormat="1" ht="28.9" customHeight="1" x14ac:dyDescent="0.25">
      <c r="A41" s="43"/>
      <c r="B41" s="95" t="s">
        <v>7</v>
      </c>
      <c r="C41" s="95"/>
      <c r="D41" s="95"/>
      <c r="E41" s="95"/>
      <c r="F41" s="95"/>
      <c r="G41" s="95"/>
      <c r="H41" s="44"/>
    </row>
    <row r="42" spans="1:8" s="6" customFormat="1" ht="22.5" customHeight="1" x14ac:dyDescent="0.25">
      <c r="A42" s="36">
        <v>4</v>
      </c>
      <c r="B42" s="36" t="s">
        <v>37</v>
      </c>
      <c r="C42" s="65" t="s">
        <v>71</v>
      </c>
      <c r="D42" s="38"/>
      <c r="E42" s="38"/>
      <c r="F42" s="38"/>
      <c r="G42" s="38">
        <v>0.34</v>
      </c>
      <c r="H42" s="38">
        <f t="shared" ref="H42" si="3">SUM(D42:G42)</f>
        <v>0.34</v>
      </c>
    </row>
    <row r="43" spans="1:8" s="6" customFormat="1" x14ac:dyDescent="0.25">
      <c r="A43" s="92" t="s">
        <v>8</v>
      </c>
      <c r="B43" s="93"/>
      <c r="C43" s="94"/>
      <c r="D43" s="52">
        <f>SUM(D42:D42)</f>
        <v>0</v>
      </c>
      <c r="E43" s="52">
        <f>SUM(E42:E42)</f>
        <v>0</v>
      </c>
      <c r="F43" s="52">
        <f>SUM(F42:F42)</f>
        <v>0</v>
      </c>
      <c r="G43" s="53">
        <f>SUM(G42:G42)</f>
        <v>0.34</v>
      </c>
      <c r="H43" s="53">
        <f>SUM(H42:H42)</f>
        <v>0.34</v>
      </c>
    </row>
    <row r="44" spans="1:8" s="6" customFormat="1" x14ac:dyDescent="0.25">
      <c r="A44" s="76" t="s">
        <v>9</v>
      </c>
      <c r="B44" s="77"/>
      <c r="C44" s="78"/>
      <c r="D44" s="53">
        <f>D40+D43</f>
        <v>87.2</v>
      </c>
      <c r="E44" s="53">
        <f>E40+E43</f>
        <v>39.53</v>
      </c>
      <c r="F44" s="53">
        <f>F40+F43</f>
        <v>13.85</v>
      </c>
      <c r="G44" s="53">
        <f>G40+G43</f>
        <v>0.34</v>
      </c>
      <c r="H44" s="53">
        <f>H40+H43</f>
        <v>140.91999999999999</v>
      </c>
    </row>
    <row r="45" spans="1:8" s="6" customFormat="1" ht="28.5" customHeight="1" x14ac:dyDescent="0.25">
      <c r="A45" s="20"/>
      <c r="B45" s="85" t="s">
        <v>10</v>
      </c>
      <c r="C45" s="85"/>
      <c r="D45" s="85"/>
      <c r="E45" s="85"/>
      <c r="F45" s="85"/>
      <c r="G45" s="85"/>
      <c r="H45" s="29"/>
    </row>
    <row r="46" spans="1:8" s="6" customFormat="1" ht="45" x14ac:dyDescent="0.25">
      <c r="A46" s="36">
        <v>5</v>
      </c>
      <c r="B46" s="64" t="s">
        <v>47</v>
      </c>
      <c r="C46" s="48" t="s">
        <v>36</v>
      </c>
      <c r="D46" s="38"/>
      <c r="E46" s="38"/>
      <c r="F46" s="38"/>
      <c r="G46" s="38">
        <f>0.0214*H44</f>
        <v>3.02</v>
      </c>
      <c r="H46" s="39">
        <f t="shared" ref="H46:H48" si="4">SUM(D46:G46)</f>
        <v>3.02</v>
      </c>
    </row>
    <row r="47" spans="1:8" s="6" customFormat="1" ht="75" x14ac:dyDescent="0.25">
      <c r="A47" s="46">
        <v>6</v>
      </c>
      <c r="B47" s="47" t="s">
        <v>48</v>
      </c>
      <c r="C47" s="45" t="s">
        <v>49</v>
      </c>
      <c r="D47" s="38"/>
      <c r="E47" s="38"/>
      <c r="F47" s="38"/>
      <c r="G47" s="38">
        <f>(H44+H54)*0.0393</f>
        <v>6.37</v>
      </c>
      <c r="H47" s="39">
        <f t="shared" si="4"/>
        <v>6.37</v>
      </c>
    </row>
    <row r="48" spans="1:8" s="6" customFormat="1" x14ac:dyDescent="0.25">
      <c r="A48" s="86" t="s">
        <v>11</v>
      </c>
      <c r="B48" s="87"/>
      <c r="C48" s="88"/>
      <c r="D48" s="10">
        <f>SUM(D46:D47)</f>
        <v>0</v>
      </c>
      <c r="E48" s="10">
        <f>SUM(E46:E47)</f>
        <v>0</v>
      </c>
      <c r="F48" s="10">
        <f>SUM(F46:F47)</f>
        <v>0</v>
      </c>
      <c r="G48" s="10">
        <f>SUM(G46:G47)</f>
        <v>9.39</v>
      </c>
      <c r="H48" s="10">
        <f t="shared" si="4"/>
        <v>9.39</v>
      </c>
    </row>
    <row r="49" spans="1:9" s="6" customFormat="1" x14ac:dyDescent="0.25">
      <c r="A49" s="89" t="s">
        <v>12</v>
      </c>
      <c r="B49" s="90"/>
      <c r="C49" s="91"/>
      <c r="D49" s="11">
        <f>D44+D48</f>
        <v>87.2</v>
      </c>
      <c r="E49" s="11">
        <f>E44+E48</f>
        <v>39.53</v>
      </c>
      <c r="F49" s="11">
        <f>F44+F48</f>
        <v>13.85</v>
      </c>
      <c r="G49" s="11">
        <f>G44+G48</f>
        <v>9.73</v>
      </c>
      <c r="H49" s="11">
        <f>H44+H48</f>
        <v>150.31</v>
      </c>
    </row>
    <row r="50" spans="1:9" s="6" customFormat="1" ht="28.9" customHeight="1" x14ac:dyDescent="0.25">
      <c r="A50" s="43"/>
      <c r="B50" s="95" t="s">
        <v>13</v>
      </c>
      <c r="C50" s="95"/>
      <c r="D50" s="95"/>
      <c r="E50" s="95"/>
      <c r="F50" s="95"/>
      <c r="G50" s="95"/>
      <c r="H50" s="36"/>
    </row>
    <row r="51" spans="1:9" s="6" customFormat="1" hidden="1" x14ac:dyDescent="0.25">
      <c r="A51" s="36">
        <v>12</v>
      </c>
      <c r="B51" s="59" t="s">
        <v>53</v>
      </c>
      <c r="C51" s="60" t="s">
        <v>54</v>
      </c>
      <c r="D51" s="38"/>
      <c r="E51" s="38"/>
      <c r="F51" s="38"/>
      <c r="G51" s="38"/>
      <c r="H51" s="38">
        <f t="shared" ref="H51" si="5">SUM(D51:G51)</f>
        <v>0</v>
      </c>
    </row>
    <row r="52" spans="1:9" s="6" customFormat="1" ht="26.25" customHeight="1" x14ac:dyDescent="0.25">
      <c r="A52" s="36">
        <v>7</v>
      </c>
      <c r="B52" s="59" t="s">
        <v>53</v>
      </c>
      <c r="C52" s="60" t="s">
        <v>55</v>
      </c>
      <c r="D52" s="38"/>
      <c r="E52" s="38"/>
      <c r="F52" s="38"/>
      <c r="G52" s="38">
        <v>15.03</v>
      </c>
      <c r="H52" s="38">
        <f t="shared" ref="H52" si="6">SUM(D52:G52)</f>
        <v>15.03</v>
      </c>
      <c r="I52" s="26"/>
    </row>
    <row r="53" spans="1:9" s="6" customFormat="1" ht="26.25" customHeight="1" x14ac:dyDescent="0.25">
      <c r="A53" s="46">
        <v>8</v>
      </c>
      <c r="B53" s="59" t="s">
        <v>53</v>
      </c>
      <c r="C53" s="61" t="s">
        <v>60</v>
      </c>
      <c r="D53" s="38"/>
      <c r="E53" s="38"/>
      <c r="F53" s="38"/>
      <c r="G53" s="38">
        <v>6.19</v>
      </c>
      <c r="H53" s="38">
        <f t="shared" ref="H53" si="7">SUM(D53:G53)</f>
        <v>6.19</v>
      </c>
    </row>
    <row r="54" spans="1:9" s="6" customFormat="1" x14ac:dyDescent="0.25">
      <c r="A54" s="92" t="s">
        <v>14</v>
      </c>
      <c r="B54" s="93"/>
      <c r="C54" s="94"/>
      <c r="D54" s="52">
        <f>SUM(D51:D53)</f>
        <v>0</v>
      </c>
      <c r="E54" s="52">
        <f>SUM(E51:E53)</f>
        <v>0</v>
      </c>
      <c r="F54" s="52">
        <f>SUM(F51:F53)</f>
        <v>0</v>
      </c>
      <c r="G54" s="53">
        <f>SUM(G51:G53)</f>
        <v>21.22</v>
      </c>
      <c r="H54" s="53">
        <f>SUM(H51:H53)</f>
        <v>21.22</v>
      </c>
    </row>
    <row r="55" spans="1:9" s="6" customFormat="1" x14ac:dyDescent="0.25">
      <c r="A55" s="76" t="s">
        <v>15</v>
      </c>
      <c r="B55" s="77"/>
      <c r="C55" s="78"/>
      <c r="D55" s="53">
        <f>D49+D54</f>
        <v>87.2</v>
      </c>
      <c r="E55" s="53">
        <f>E49+E54</f>
        <v>39.53</v>
      </c>
      <c r="F55" s="53">
        <f>F49+F54</f>
        <v>13.85</v>
      </c>
      <c r="G55" s="53">
        <f>G49+G54</f>
        <v>30.95</v>
      </c>
      <c r="H55" s="53">
        <f>H54+H49</f>
        <v>171.53</v>
      </c>
    </row>
    <row r="56" spans="1:9" s="6" customFormat="1" ht="28.9" customHeight="1" x14ac:dyDescent="0.25">
      <c r="A56" s="20"/>
      <c r="B56" s="85" t="s">
        <v>16</v>
      </c>
      <c r="C56" s="85"/>
      <c r="D56" s="85"/>
      <c r="E56" s="85"/>
      <c r="F56" s="85"/>
      <c r="G56" s="85"/>
      <c r="H56" s="29"/>
    </row>
    <row r="57" spans="1:9" s="6" customFormat="1" ht="30" x14ac:dyDescent="0.25">
      <c r="A57" s="36">
        <v>9</v>
      </c>
      <c r="B57" s="47" t="s">
        <v>46</v>
      </c>
      <c r="C57" s="48" t="s">
        <v>44</v>
      </c>
      <c r="D57" s="38">
        <f>0.03*D55</f>
        <v>2.62</v>
      </c>
      <c r="E57" s="38">
        <f>0.03*E55</f>
        <v>1.19</v>
      </c>
      <c r="F57" s="38">
        <f>0.03*F55</f>
        <v>0.42</v>
      </c>
      <c r="G57" s="38">
        <f>0.03*G55</f>
        <v>0.93</v>
      </c>
      <c r="H57" s="39">
        <f>SUM(D57:G57)</f>
        <v>5.16</v>
      </c>
    </row>
    <row r="58" spans="1:9" s="6" customFormat="1" x14ac:dyDescent="0.25">
      <c r="A58" s="49"/>
      <c r="B58" s="49"/>
      <c r="C58" s="50" t="s">
        <v>31</v>
      </c>
      <c r="D58" s="54">
        <f>SUM(D57:D57)</f>
        <v>2.62</v>
      </c>
      <c r="E58" s="54">
        <f>SUM(E57:E57)</f>
        <v>1.19</v>
      </c>
      <c r="F58" s="54">
        <f>SUM(F57:F57)</f>
        <v>0.42</v>
      </c>
      <c r="G58" s="54">
        <f>SUM(G57:G57)</f>
        <v>0.93</v>
      </c>
      <c r="H58" s="54">
        <f>SUM(H57:H57)</f>
        <v>5.16</v>
      </c>
    </row>
    <row r="59" spans="1:9" s="9" customFormat="1" x14ac:dyDescent="0.25">
      <c r="A59" s="30"/>
      <c r="B59" s="30"/>
      <c r="C59" s="30" t="s">
        <v>32</v>
      </c>
      <c r="D59" s="55">
        <f>D55+D58</f>
        <v>89.82</v>
      </c>
      <c r="E59" s="55">
        <f>E55+E58</f>
        <v>40.72</v>
      </c>
      <c r="F59" s="55">
        <f>F55+F58</f>
        <v>14.27</v>
      </c>
      <c r="G59" s="55">
        <f>G55+G58</f>
        <v>31.88</v>
      </c>
      <c r="H59" s="55">
        <f>H55+H58</f>
        <v>176.69</v>
      </c>
    </row>
    <row r="60" spans="1:9" s="9" customFormat="1" x14ac:dyDescent="0.25">
      <c r="A60" s="30"/>
      <c r="B60" s="85" t="s">
        <v>34</v>
      </c>
      <c r="C60" s="85"/>
      <c r="D60" s="85"/>
      <c r="E60" s="85"/>
      <c r="F60" s="85"/>
      <c r="G60" s="85"/>
      <c r="H60" s="11"/>
    </row>
    <row r="61" spans="1:9" s="9" customFormat="1" ht="60" x14ac:dyDescent="0.25">
      <c r="A61" s="36">
        <v>10</v>
      </c>
      <c r="B61" s="71" t="s">
        <v>63</v>
      </c>
      <c r="C61" s="32" t="s">
        <v>64</v>
      </c>
      <c r="D61" s="56">
        <f>0.22*D59</f>
        <v>19.760000000000002</v>
      </c>
      <c r="E61" s="56">
        <f t="shared" ref="E61:G61" si="8">0.22*E59</f>
        <v>8.9600000000000009</v>
      </c>
      <c r="F61" s="56">
        <f t="shared" si="8"/>
        <v>3.14</v>
      </c>
      <c r="G61" s="56">
        <f t="shared" si="8"/>
        <v>7.01</v>
      </c>
      <c r="H61" s="11">
        <f t="shared" ref="H61" si="9">SUM(D61:G61)</f>
        <v>38.869999999999997</v>
      </c>
    </row>
    <row r="62" spans="1:9" s="9" customFormat="1" ht="15.75" x14ac:dyDescent="0.25">
      <c r="A62" s="31"/>
      <c r="B62" s="31"/>
      <c r="C62" s="33" t="s">
        <v>35</v>
      </c>
      <c r="D62" s="11">
        <f>SUM(D61:D61)</f>
        <v>19.760000000000002</v>
      </c>
      <c r="E62" s="11">
        <f>SUM(E61:E61)</f>
        <v>8.9600000000000009</v>
      </c>
      <c r="F62" s="11">
        <f>SUM(F61:F61)</f>
        <v>3.14</v>
      </c>
      <c r="G62" s="11">
        <f>SUM(G61:G61)</f>
        <v>7.01</v>
      </c>
      <c r="H62" s="11">
        <f>SUM(H61:H61)</f>
        <v>38.869999999999997</v>
      </c>
    </row>
    <row r="63" spans="1:9" s="9" customFormat="1" ht="31.5" x14ac:dyDescent="0.25">
      <c r="A63" s="31">
        <v>11</v>
      </c>
      <c r="B63" s="31"/>
      <c r="C63" s="33" t="s">
        <v>18</v>
      </c>
      <c r="D63" s="11">
        <f>D59+D62</f>
        <v>109.58</v>
      </c>
      <c r="E63" s="11">
        <f>E59+E62</f>
        <v>49.68</v>
      </c>
      <c r="F63" s="11">
        <f>F59+F62</f>
        <v>17.41</v>
      </c>
      <c r="G63" s="11">
        <f>G59+G62</f>
        <v>38.89</v>
      </c>
      <c r="H63" s="57">
        <f>H59+H62</f>
        <v>215.56</v>
      </c>
    </row>
    <row r="64" spans="1:9" s="9" customFormat="1" ht="15.75" x14ac:dyDescent="0.25">
      <c r="A64" s="66"/>
      <c r="B64" s="66"/>
      <c r="C64" s="67"/>
      <c r="D64" s="68"/>
      <c r="E64" s="68"/>
      <c r="F64" s="68"/>
      <c r="G64" s="68"/>
      <c r="H64" s="69"/>
    </row>
    <row r="65" spans="1:8" s="9" customFormat="1" ht="15.75" x14ac:dyDescent="0.25">
      <c r="A65" s="66"/>
      <c r="B65" s="66"/>
      <c r="C65" s="67"/>
      <c r="D65" s="68"/>
      <c r="E65" s="68"/>
      <c r="F65" s="68"/>
      <c r="G65" s="68"/>
      <c r="H65" s="69"/>
    </row>
    <row r="66" spans="1:8" s="6" customFormat="1" ht="14.25" customHeight="1" x14ac:dyDescent="0.25"/>
    <row r="67" spans="1:8" s="21" customFormat="1" ht="18.75" x14ac:dyDescent="0.3">
      <c r="B67" s="22"/>
      <c r="C67" s="22" t="s">
        <v>56</v>
      </c>
      <c r="D67" s="23"/>
      <c r="E67" s="24"/>
      <c r="F67" s="51"/>
      <c r="G67" s="21" t="s">
        <v>57</v>
      </c>
    </row>
    <row r="68" spans="1:8" s="6" customFormat="1" x14ac:dyDescent="0.25">
      <c r="B68" s="21" t="s">
        <v>4</v>
      </c>
    </row>
    <row r="69" spans="1:8" s="6" customFormat="1" x14ac:dyDescent="0.25"/>
    <row r="70" spans="1:8" s="6" customFormat="1" x14ac:dyDescent="0.25"/>
    <row r="71" spans="1:8" s="6" customFormat="1" x14ac:dyDescent="0.25"/>
    <row r="72" spans="1:8" s="6" customFormat="1" x14ac:dyDescent="0.25"/>
  </sheetData>
  <mergeCells count="42">
    <mergeCell ref="D13:F13"/>
    <mergeCell ref="B12:H12"/>
    <mergeCell ref="A16:A17"/>
    <mergeCell ref="B16:B17"/>
    <mergeCell ref="A11:H11"/>
    <mergeCell ref="B24:G24"/>
    <mergeCell ref="D16:G16"/>
    <mergeCell ref="H16:H17"/>
    <mergeCell ref="A23:C23"/>
    <mergeCell ref="B19:G19"/>
    <mergeCell ref="A43:C43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31:G31"/>
    <mergeCell ref="B9:H9"/>
    <mergeCell ref="A29:C29"/>
    <mergeCell ref="A30:C30"/>
    <mergeCell ref="C16:C17"/>
    <mergeCell ref="A44:C44"/>
    <mergeCell ref="B6:E6"/>
    <mergeCell ref="A34:C34"/>
    <mergeCell ref="A35:C35"/>
    <mergeCell ref="B60:G60"/>
    <mergeCell ref="A48:C48"/>
    <mergeCell ref="A49:C49"/>
    <mergeCell ref="A54:C54"/>
    <mergeCell ref="A55:C55"/>
    <mergeCell ref="B56:G56"/>
    <mergeCell ref="B50:G50"/>
    <mergeCell ref="B41:G41"/>
    <mergeCell ref="B45:G45"/>
    <mergeCell ref="B36:G36"/>
    <mergeCell ref="A39:C39"/>
    <mergeCell ref="A40:C40"/>
  </mergeCells>
  <phoneticPr fontId="17" type="noConversion"/>
  <printOptions horizontalCentered="1"/>
  <pageMargins left="0.11811023622047245" right="0.11811023622047245" top="0.35433070866141736" bottom="0.15748031496062992" header="0" footer="0"/>
  <pageSetup paperSize="9" scale="57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 Александр Степанович</cp:lastModifiedBy>
  <cp:lastPrinted>2026-02-15T07:51:36Z</cp:lastPrinted>
  <dcterms:created xsi:type="dcterms:W3CDTF">2014-04-03T09:17:37Z</dcterms:created>
  <dcterms:modified xsi:type="dcterms:W3CDTF">2026-03-03T08:04:02Z</dcterms:modified>
</cp:coreProperties>
</file>